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E37820D-D052-453E-A169-39177AD16004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1" l="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J36" i="11" s="1"/>
  <c r="F37" i="10"/>
  <c r="J36" i="10" s="1"/>
  <c r="F37" i="9"/>
  <c r="J36" i="9" s="1"/>
  <c r="F37" i="8"/>
  <c r="J36" i="8" s="1"/>
  <c r="J37" i="11" l="1"/>
  <c r="L36" i="11" s="1"/>
  <c r="J37" i="10"/>
  <c r="L36" i="10" s="1"/>
  <c r="J37" i="9"/>
  <c r="L36" i="9" s="1"/>
  <c r="J37" i="8"/>
  <c r="L36" i="8" s="1"/>
  <c r="J35" i="8"/>
  <c r="J39" i="8" l="1"/>
  <c r="J7" i="9" s="1"/>
  <c r="J35" i="9" s="1"/>
  <c r="J39" i="9" s="1"/>
  <c r="J7" i="10" l="1"/>
  <c r="J35" i="10" s="1"/>
  <c r="J39" i="10" s="1"/>
  <c r="J7" i="11" l="1"/>
  <c r="J35" i="11" s="1"/>
  <c r="J39" i="11" s="1"/>
</calcChain>
</file>

<file path=xl/sharedStrings.xml><?xml version="1.0" encoding="utf-8"?>
<sst xmlns="http://schemas.openxmlformats.org/spreadsheetml/2006/main" count="141" uniqueCount="33">
  <si>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</si>
  <si>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</si>
  <si>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</si>
  <si>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</si>
  <si>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</si>
  <si>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</si>
  <si>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</si>
  <si>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</si>
  <si>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</si>
  <si>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</si>
  <si>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</si>
  <si>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</si>
  <si>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</si>
  <si>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</si>
  <si>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</si>
  <si>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</si>
  <si>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</si>
  <si>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</si>
  <si>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</si>
  <si>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</si>
  <si>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</si>
  <si>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</si>
  <si>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</si>
  <si>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</si>
  <si>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</si>
  <si>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</si>
  <si>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</si>
  <si>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</si>
  <si>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</si>
  <si>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</si>
  <si>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</si>
  <si>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MEHMET HALUK ÜNDEĞER TAR. HAYV.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</si>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</sst>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tabSelected="1" zoomScale="85" zoomScaleNormal="85" workbookViewId="0">
      <selection activeCell="H21" sqref="H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>
        <v>17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>
        <v>17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>
        <v>17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>
        <v>17</v>
      </c>
      <c r="F7" s="40">
        <f t="shared" si="0"/>
        <v>0</v>
      </c>
      <c r="G7" s="12"/>
      <c r="H7" s="13" t="s">
        <v>9</v>
      </c>
      <c r="I7" s="14"/>
      <c r="J7" s="15">
        <v>0</v>
      </c>
    </row>
    <row r="8" spans="2:29" x14ac:dyDescent="0.25">
      <c r="B8" s="7">
        <v>46027</v>
      </c>
      <c r="C8" s="8"/>
      <c r="D8" s="9"/>
      <c r="E8" s="10">
        <v>17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>
        <v>17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>
        <v>17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>
        <v>17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>
        <v>17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>
        <v>17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>
        <v>17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>
        <v>2272</v>
      </c>
      <c r="D15" s="9"/>
      <c r="E15" s="10">
        <v>17</v>
      </c>
      <c r="F15" s="40">
        <f>E15*C15</f>
        <v>38624</v>
      </c>
      <c r="G15" s="16">
        <v>46063</v>
      </c>
      <c r="H15" s="17" t="s">
        <v>32</v>
      </c>
      <c r="I15" s="18"/>
      <c r="J15" s="19">
        <v>239229.61</v>
      </c>
    </row>
    <row r="16" spans="2:29" x14ac:dyDescent="0.25">
      <c r="B16" s="7">
        <v>46035</v>
      </c>
      <c r="C16" s="8"/>
      <c r="D16" s="9"/>
      <c r="E16" s="10">
        <v>17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>
        <v>1835</v>
      </c>
      <c r="D17" s="9"/>
      <c r="E17" s="10">
        <v>17</v>
      </c>
      <c r="F17" s="40">
        <f t="shared" si="0"/>
        <v>31195</v>
      </c>
      <c r="G17" s="20"/>
      <c r="H17" s="17"/>
      <c r="I17" s="18"/>
      <c r="J17" s="19"/>
    </row>
    <row r="18" spans="2:10" x14ac:dyDescent="0.25">
      <c r="B18" s="7">
        <v>46037</v>
      </c>
      <c r="C18" s="8"/>
      <c r="D18" s="9"/>
      <c r="E18" s="10">
        <v>17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>
        <v>1971</v>
      </c>
      <c r="D19" s="9"/>
      <c r="E19" s="10">
        <v>17</v>
      </c>
      <c r="F19" s="40">
        <f t="shared" si="0"/>
        <v>33507</v>
      </c>
      <c r="G19" s="20"/>
      <c r="H19" s="17"/>
      <c r="I19" s="18"/>
      <c r="J19" s="19"/>
    </row>
    <row r="20" spans="2:10" x14ac:dyDescent="0.25">
      <c r="B20" s="7">
        <v>46039</v>
      </c>
      <c r="C20" s="8"/>
      <c r="D20" s="9"/>
      <c r="E20" s="10">
        <v>17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/>
      <c r="D21" s="9"/>
      <c r="E21" s="10">
        <v>17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46041</v>
      </c>
      <c r="C22" s="8">
        <v>2039</v>
      </c>
      <c r="D22" s="9"/>
      <c r="E22" s="10">
        <v>17</v>
      </c>
      <c r="F22" s="40">
        <f t="shared" si="0"/>
        <v>34663</v>
      </c>
      <c r="G22" s="20"/>
      <c r="H22" s="17"/>
      <c r="I22" s="18"/>
      <c r="J22" s="19"/>
    </row>
    <row r="23" spans="2:10" x14ac:dyDescent="0.25">
      <c r="B23" s="7">
        <v>46042</v>
      </c>
      <c r="C23" s="8"/>
      <c r="D23" s="9"/>
      <c r="E23" s="10">
        <v>17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46043</v>
      </c>
      <c r="C24" s="8">
        <v>1845</v>
      </c>
      <c r="D24" s="9"/>
      <c r="E24" s="10">
        <v>17</v>
      </c>
      <c r="F24" s="40">
        <f t="shared" si="0"/>
        <v>31365</v>
      </c>
      <c r="G24" s="20"/>
      <c r="H24" s="17"/>
      <c r="I24" s="18"/>
      <c r="J24" s="19"/>
    </row>
    <row r="25" spans="2:10" x14ac:dyDescent="0.25">
      <c r="B25" s="7">
        <v>46044</v>
      </c>
      <c r="C25" s="8"/>
      <c r="D25" s="9"/>
      <c r="E25" s="10">
        <v>17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46045</v>
      </c>
      <c r="C26" s="8"/>
      <c r="D26" s="9"/>
      <c r="E26" s="10">
        <v>17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>
        <v>2010</v>
      </c>
      <c r="D27" s="9"/>
      <c r="E27" s="10">
        <v>17</v>
      </c>
      <c r="F27" s="40">
        <f t="shared" si="0"/>
        <v>34170</v>
      </c>
      <c r="G27" s="20"/>
      <c r="H27" s="17"/>
      <c r="I27" s="18"/>
      <c r="J27" s="19"/>
    </row>
    <row r="28" spans="2:10" x14ac:dyDescent="0.25">
      <c r="B28" s="7">
        <v>46047</v>
      </c>
      <c r="C28" s="8"/>
      <c r="D28" s="9"/>
      <c r="E28" s="10">
        <v>17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/>
      <c r="D29" s="9"/>
      <c r="E29" s="10">
        <v>17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46049</v>
      </c>
      <c r="C30" s="8"/>
      <c r="D30" s="9"/>
      <c r="E30" s="10">
        <v>17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>
        <v>1961</v>
      </c>
      <c r="D31" s="9"/>
      <c r="E31" s="10">
        <v>17</v>
      </c>
      <c r="F31" s="40">
        <f t="shared" si="0"/>
        <v>33337</v>
      </c>
      <c r="G31" s="20"/>
      <c r="H31" s="17"/>
      <c r="I31" s="18"/>
      <c r="J31" s="19"/>
    </row>
    <row r="32" spans="2:10" x14ac:dyDescent="0.25">
      <c r="B32" s="7">
        <v>46051</v>
      </c>
      <c r="C32" s="8"/>
      <c r="D32" s="9"/>
      <c r="E32" s="10">
        <v>17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>
        <v>17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42"/>
      <c r="D34" s="43"/>
      <c r="E34" s="10">
        <v>17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13933</v>
      </c>
      <c r="D35" s="36">
        <f>SUM(D4:D34)</f>
        <v>0</v>
      </c>
      <c r="E35" s="37"/>
      <c r="F35" s="38" t="s">
        <v>4</v>
      </c>
      <c r="G35" s="25"/>
      <c r="H35" s="63" t="s">
        <v>11</v>
      </c>
      <c r="I35" s="63"/>
      <c r="J35" s="26">
        <f>SUM(J4:J34)</f>
        <v>239229.61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4" t="s">
        <v>13</v>
      </c>
      <c r="I36" s="64"/>
      <c r="J36" s="19">
        <f>F36+F37</f>
        <v>236861</v>
      </c>
      <c r="L36" s="33">
        <f>J36-J4-J5-J6+J37</f>
        <v>239229.61</v>
      </c>
    </row>
    <row r="37" spans="2:12" x14ac:dyDescent="0.25">
      <c r="B37" s="27" t="s">
        <v>14</v>
      </c>
      <c r="C37" s="32">
        <f>C35</f>
        <v>13933</v>
      </c>
      <c r="D37" s="9">
        <f>D35/1.03</f>
        <v>0</v>
      </c>
      <c r="E37" s="10"/>
      <c r="F37" s="11">
        <f>SUM(F4:F36)</f>
        <v>236861</v>
      </c>
      <c r="G37" s="20"/>
      <c r="H37" s="18" t="s">
        <v>15</v>
      </c>
      <c r="I37" s="18">
        <v>0.01</v>
      </c>
      <c r="J37" s="19">
        <f>J36*I37</f>
        <v>2368.61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65" t="s">
        <v>16</v>
      </c>
      <c r="C39" s="66"/>
      <c r="D39" s="28"/>
      <c r="E39" s="10"/>
      <c r="F39" s="29"/>
      <c r="G39" s="30"/>
      <c r="H39" s="67" t="s">
        <v>17</v>
      </c>
      <c r="I39" s="67"/>
      <c r="J39" s="31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G18" sqref="G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>
        <v>17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/>
      <c r="D5" s="9"/>
      <c r="E5" s="10">
        <v>17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/>
      <c r="D6" s="9"/>
      <c r="E6" s="10">
        <v>17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/>
      <c r="D7" s="9"/>
      <c r="E7" s="10">
        <v>17</v>
      </c>
      <c r="F7" s="40">
        <f t="shared" si="0"/>
        <v>0</v>
      </c>
      <c r="G7" s="12"/>
      <c r="H7" s="13" t="s">
        <v>9</v>
      </c>
      <c r="I7" s="14"/>
      <c r="J7" s="15">
        <f>'OCAK 2026'!J39*-1</f>
        <v>0</v>
      </c>
    </row>
    <row r="8" spans="2:29" x14ac:dyDescent="0.25">
      <c r="B8" s="7">
        <v>46058</v>
      </c>
      <c r="C8" s="8"/>
      <c r="D8" s="9"/>
      <c r="E8" s="10">
        <v>17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/>
      <c r="D9" s="9"/>
      <c r="E9" s="10">
        <v>17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/>
      <c r="D10" s="9"/>
      <c r="E10" s="10">
        <v>17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46061</v>
      </c>
      <c r="C11" s="8"/>
      <c r="D11" s="9"/>
      <c r="E11" s="10">
        <v>17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/>
      <c r="D12" s="9"/>
      <c r="E12" s="10">
        <v>17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46063</v>
      </c>
      <c r="C13" s="8"/>
      <c r="D13" s="9"/>
      <c r="E13" s="10">
        <v>17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/>
      <c r="D14" s="9"/>
      <c r="E14" s="10">
        <v>17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46065</v>
      </c>
      <c r="C15" s="8"/>
      <c r="D15" s="9"/>
      <c r="E15" s="10">
        <v>17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/>
      <c r="D16" s="9"/>
      <c r="E16" s="10">
        <v>17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46067</v>
      </c>
      <c r="C17" s="8"/>
      <c r="D17" s="9"/>
      <c r="E17" s="10">
        <v>17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46068</v>
      </c>
      <c r="C18" s="8"/>
      <c r="D18" s="9"/>
      <c r="E18" s="10">
        <v>17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46069</v>
      </c>
      <c r="C19" s="8"/>
      <c r="D19" s="9"/>
      <c r="E19" s="10">
        <v>17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46070</v>
      </c>
      <c r="C20" s="8"/>
      <c r="D20" s="9"/>
      <c r="E20" s="10">
        <v>17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46071</v>
      </c>
      <c r="C21" s="8"/>
      <c r="D21" s="9"/>
      <c r="E21" s="10">
        <v>17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/>
      <c r="D22" s="9"/>
      <c r="E22" s="10">
        <v>17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46073</v>
      </c>
      <c r="C23" s="8"/>
      <c r="D23" s="9"/>
      <c r="E23" s="10">
        <v>17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/>
      <c r="D24" s="9"/>
      <c r="E24" s="10">
        <v>17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46075</v>
      </c>
      <c r="C25" s="8"/>
      <c r="D25" s="9"/>
      <c r="E25" s="10">
        <v>17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/>
      <c r="D26" s="9"/>
      <c r="E26" s="10">
        <v>17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46077</v>
      </c>
      <c r="C27" s="8"/>
      <c r="D27" s="9"/>
      <c r="E27" s="10">
        <v>17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/>
      <c r="D28" s="9"/>
      <c r="E28" s="10">
        <v>17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46079</v>
      </c>
      <c r="C29" s="8"/>
      <c r="D29" s="9"/>
      <c r="E29" s="10">
        <v>17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/>
      <c r="D30" s="9"/>
      <c r="E30" s="10">
        <v>17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/>
      <c r="D31" s="9"/>
      <c r="E31" s="10">
        <v>17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>
        <v>17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17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17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3" t="s">
        <v>11</v>
      </c>
      <c r="I35" s="63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" t="s">
        <v>13</v>
      </c>
      <c r="I36" s="64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5" t="s">
        <v>16</v>
      </c>
      <c r="C39" s="66"/>
      <c r="D39" s="28"/>
      <c r="E39" s="44"/>
      <c r="F39" s="45"/>
      <c r="G39" s="30"/>
      <c r="H39" s="67" t="s">
        <v>17</v>
      </c>
      <c r="I39" s="67"/>
      <c r="J39" s="31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17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/>
      <c r="D5" s="9"/>
      <c r="E5" s="10">
        <v>17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/>
      <c r="D6" s="9"/>
      <c r="E6" s="10">
        <v>17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/>
      <c r="D7" s="9"/>
      <c r="E7" s="10">
        <v>17</v>
      </c>
      <c r="F7" s="40">
        <f t="shared" si="0"/>
        <v>0</v>
      </c>
      <c r="G7" s="12"/>
      <c r="H7" s="13" t="s">
        <v>9</v>
      </c>
      <c r="I7" s="14"/>
      <c r="J7" s="15">
        <f>'ŞUBAT 2026'!J39*-1</f>
        <v>0</v>
      </c>
    </row>
    <row r="8" spans="2:29" x14ac:dyDescent="0.25">
      <c r="B8" s="7">
        <v>46086</v>
      </c>
      <c r="C8" s="8"/>
      <c r="D8" s="9"/>
      <c r="E8" s="10">
        <v>17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/>
      <c r="D9" s="9"/>
      <c r="E9" s="10">
        <v>17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/>
      <c r="D10" s="9"/>
      <c r="E10" s="10">
        <v>17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>
        <v>17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>
        <v>17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>
        <v>17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>
        <v>17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>
        <v>17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>
        <v>17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>
        <v>17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>
        <v>17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>
        <v>17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>
        <v>17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>
        <v>17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>
        <v>17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>
        <v>17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>
        <v>17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>
        <v>17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>
        <v>17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>
        <v>17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>
        <v>17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>
        <v>17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>
        <v>17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>
        <v>17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>
        <v>17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>
        <v>17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42"/>
      <c r="D34" s="43"/>
      <c r="E34" s="10">
        <v>17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3" t="s">
        <v>11</v>
      </c>
      <c r="I35" s="63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" t="s">
        <v>13</v>
      </c>
      <c r="I36" s="64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5" t="s">
        <v>16</v>
      </c>
      <c r="C39" s="66"/>
      <c r="D39" s="28"/>
      <c r="E39" s="44"/>
      <c r="F39" s="45"/>
      <c r="G39" s="30"/>
      <c r="H39" s="67" t="s">
        <v>17</v>
      </c>
      <c r="I39" s="67"/>
      <c r="J39" s="31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H14" sqref="H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46" t="s">
        <v>18</v>
      </c>
      <c r="Q2" s="46" t="s">
        <v>25</v>
      </c>
      <c r="R2" s="46" t="s">
        <v>26</v>
      </c>
      <c r="S2" s="46" t="s">
        <v>19</v>
      </c>
      <c r="T2" s="46" t="s">
        <v>20</v>
      </c>
      <c r="U2" s="46" t="s">
        <v>27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28</v>
      </c>
      <c r="AA2" s="46" t="s">
        <v>29</v>
      </c>
      <c r="AB2" s="46" t="s">
        <v>30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>
        <v>17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/>
      <c r="D5" s="9"/>
      <c r="E5" s="10">
        <v>17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/>
      <c r="D6" s="9"/>
      <c r="E6" s="10">
        <v>17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/>
      <c r="D7" s="9"/>
      <c r="E7" s="10">
        <v>17</v>
      </c>
      <c r="F7" s="40">
        <f t="shared" si="0"/>
        <v>0</v>
      </c>
      <c r="G7" s="12"/>
      <c r="H7" s="13" t="s">
        <v>9</v>
      </c>
      <c r="I7" s="14"/>
      <c r="J7" s="15">
        <f>'MART 2026'!J39*-1</f>
        <v>0</v>
      </c>
    </row>
    <row r="8" spans="2:29" x14ac:dyDescent="0.25">
      <c r="B8" s="7">
        <v>46117</v>
      </c>
      <c r="C8" s="8"/>
      <c r="D8" s="9"/>
      <c r="E8" s="10">
        <v>17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46118</v>
      </c>
      <c r="C9" s="8"/>
      <c r="D9" s="9"/>
      <c r="E9" s="10">
        <v>17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46119</v>
      </c>
      <c r="C10" s="8"/>
      <c r="D10" s="9"/>
      <c r="E10" s="10">
        <v>17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46120</v>
      </c>
      <c r="C11" s="8"/>
      <c r="D11" s="9"/>
      <c r="E11" s="10">
        <v>17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46121</v>
      </c>
      <c r="C12" s="8"/>
      <c r="D12" s="9"/>
      <c r="E12" s="10">
        <v>17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46122</v>
      </c>
      <c r="C13" s="8"/>
      <c r="D13" s="9"/>
      <c r="E13" s="10">
        <v>17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46123</v>
      </c>
      <c r="C14" s="8"/>
      <c r="D14" s="9"/>
      <c r="E14" s="10">
        <v>17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46124</v>
      </c>
      <c r="C15" s="8"/>
      <c r="D15" s="9"/>
      <c r="E15" s="10">
        <v>17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46125</v>
      </c>
      <c r="C16" s="8"/>
      <c r="D16" s="9"/>
      <c r="E16" s="10">
        <v>17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46126</v>
      </c>
      <c r="C17" s="8"/>
      <c r="D17" s="9"/>
      <c r="E17" s="10">
        <v>17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46127</v>
      </c>
      <c r="C18" s="8"/>
      <c r="D18" s="9"/>
      <c r="E18" s="10">
        <v>17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46128</v>
      </c>
      <c r="C19" s="8"/>
      <c r="D19" s="9"/>
      <c r="E19" s="10">
        <v>17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46129</v>
      </c>
      <c r="C20" s="8"/>
      <c r="D20" s="9"/>
      <c r="E20" s="10">
        <v>17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46130</v>
      </c>
      <c r="C21" s="8"/>
      <c r="D21" s="9"/>
      <c r="E21" s="10">
        <v>17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46131</v>
      </c>
      <c r="C22" s="8"/>
      <c r="D22" s="9"/>
      <c r="E22" s="10">
        <v>17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46132</v>
      </c>
      <c r="C23" s="8"/>
      <c r="D23" s="9"/>
      <c r="E23" s="10">
        <v>17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46133</v>
      </c>
      <c r="C24" s="8"/>
      <c r="D24" s="9"/>
      <c r="E24" s="10">
        <v>17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46134</v>
      </c>
      <c r="C25" s="8"/>
      <c r="D25" s="9"/>
      <c r="E25" s="10">
        <v>17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46135</v>
      </c>
      <c r="C26" s="8"/>
      <c r="D26" s="9"/>
      <c r="E26" s="10">
        <v>17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46136</v>
      </c>
      <c r="C27" s="8"/>
      <c r="D27" s="9"/>
      <c r="E27" s="10">
        <v>17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46137</v>
      </c>
      <c r="C28" s="8"/>
      <c r="D28" s="9"/>
      <c r="E28" s="10">
        <v>17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46138</v>
      </c>
      <c r="C29" s="8"/>
      <c r="D29" s="9"/>
      <c r="E29" s="10">
        <v>17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46139</v>
      </c>
      <c r="C30" s="8"/>
      <c r="D30" s="9"/>
      <c r="E30" s="10">
        <v>17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46140</v>
      </c>
      <c r="C31" s="8"/>
      <c r="D31" s="9"/>
      <c r="E31" s="10">
        <v>17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46141</v>
      </c>
      <c r="C32" s="8"/>
      <c r="D32" s="9"/>
      <c r="E32" s="10">
        <v>17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46142</v>
      </c>
      <c r="C33" s="8"/>
      <c r="D33" s="9"/>
      <c r="E33" s="10">
        <v>17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17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3" t="s">
        <v>11</v>
      </c>
      <c r="I35" s="63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" t="s">
        <v>13</v>
      </c>
      <c r="I36" s="64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5" t="s">
        <v>16</v>
      </c>
      <c r="C39" s="66"/>
      <c r="D39" s="28"/>
      <c r="E39" s="44"/>
      <c r="F39" s="45"/>
      <c r="G39" s="30"/>
      <c r="H39" s="67" t="s">
        <v>17</v>
      </c>
      <c r="I39" s="67"/>
      <c r="J39" s="31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2026-02-11T17:02:51Z</dcterms:modified>
</cp:coreProperties>
</file>